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公用经费" sheetId="1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<sst xmlns="http://schemas.openxmlformats.org/spreadsheetml/2006/main" count="64">
  <si>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</si>
  <si>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</si>
  <si>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</si>
  <si>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</si>
  <si>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</si>
  <si>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</si>
  <si>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</si>
  <si>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</si>
  <si>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</si>
  <si>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</si>
  <si>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</si>
  <si>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</si>
  <si>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</si>
  <si>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</si>
  <si>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</si>
  <si>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</si>
  <si>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</si>
  <si>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</si>
  <si>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</si>
  <si>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</si>
  <si>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</si>
  <si>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</si>
  <si>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</si>
  <si>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</si>
  <si>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</si>
  <si>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</si>
  <si>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</si>
  <si>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</si>
  <si>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</si>
  <si>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</si>
  <si>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</si>
  <si>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</si>
  <si>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</si>
  <si>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</si>
  <si>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</si>
  <si>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</si>
  <si>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</si>
  <si>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：保障11个社区机构的正常运转。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</si>
  <si>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个社区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</si>
  <si>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</si>
  <si>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：保障办公用品等日常运营用款。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</si>
  <si>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</si>
  <si>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</si>
  <si>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</si>
  <si>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：年度内及时保障办公用品等日常采购。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</si>
  <si>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</si>
  <si>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</si>
  <si>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：平均每人公用经费指标。</t>
    </r>
  </si>
  <si>
    <r>
      <rPr>
        <sz val="9"/>
        <color theme="1"/>
        <rFont val="Times New Roman"/>
        <charset val="134"/>
      </rPr>
      <t>2600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</si>
  <si>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有剩余金额不足购买所需的办公用品，导致产生部分结余。提前统筹计算金额分配，减少结余。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</si>
  <si>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</si>
  <si>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</si>
  <si>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</si>
  <si>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</si>
  <si>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：保障社区机构正常运转。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</si>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</sst>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6" fillId="15" borderId="3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E8" sqref="E8"/>
    </sheetView>
  </sheetViews>
  <sheetFormatPr defaultColWidth="9" defaultRowHeight="13.5"/>
  <cols>
    <col min="1" max="1" width="4.25" style="1" customWidth="1"/>
    <col min="2" max="2" width="8.125" style="1" customWidth="1"/>
    <col min="3" max="3" width="9.87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2.87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39.78</v>
      </c>
      <c r="F8" s="7">
        <f>E8</f>
        <v>39.78</v>
      </c>
      <c r="G8" s="7"/>
      <c r="H8" s="7">
        <f>F8*L8</f>
        <v>37.988599194</v>
      </c>
      <c r="I8" s="7"/>
      <c r="J8" s="5">
        <v>10</v>
      </c>
      <c r="K8" s="5"/>
      <c r="L8" s="19">
        <v>0.9549673</v>
      </c>
      <c r="M8" s="19"/>
      <c r="N8" s="7">
        <f>J8*L8</f>
        <v>9.549673</v>
      </c>
    </row>
    <row r="9" ht="15" customHeight="1" spans="1:14">
      <c r="A9" s="9"/>
      <c r="B9" s="9"/>
      <c r="C9" s="5" t="s">
        <v>19</v>
      </c>
      <c r="D9" s="5"/>
      <c r="E9" s="7">
        <f>E8</f>
        <v>39.78</v>
      </c>
      <c r="F9" s="7">
        <f>E9</f>
        <v>39.78</v>
      </c>
      <c r="G9" s="7"/>
      <c r="H9" s="7">
        <f>F9*L8</f>
        <v>37.988599194</v>
      </c>
      <c r="I9" s="7"/>
      <c r="J9" s="7" t="s">
        <v>20</v>
      </c>
      <c r="K9" s="7"/>
      <c r="L9" s="20">
        <f>L8</f>
        <v>0.9549673</v>
      </c>
      <c r="M9" s="20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7" t="s">
        <v>38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39</v>
      </c>
      <c r="D17" s="12" t="s">
        <v>40</v>
      </c>
      <c r="E17" s="13"/>
      <c r="F17" s="13"/>
      <c r="G17" s="6" t="s">
        <v>41</v>
      </c>
      <c r="H17" s="6" t="s">
        <v>42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43</v>
      </c>
      <c r="D18" s="12" t="s">
        <v>44</v>
      </c>
      <c r="E18" s="13"/>
      <c r="F18" s="13"/>
      <c r="G18" s="7" t="s">
        <v>45</v>
      </c>
      <c r="H18" s="7" t="s">
        <v>45</v>
      </c>
      <c r="I18" s="7">
        <v>10</v>
      </c>
      <c r="J18" s="7"/>
      <c r="K18" s="7">
        <v>10</v>
      </c>
      <c r="L18" s="7"/>
      <c r="M18" s="7"/>
      <c r="N18" s="7"/>
    </row>
    <row r="19" ht="83" customHeight="1" spans="1:14">
      <c r="A19" s="9"/>
      <c r="B19" s="5"/>
      <c r="C19" s="5" t="s">
        <v>46</v>
      </c>
      <c r="D19" s="12" t="s">
        <v>47</v>
      </c>
      <c r="E19" s="13"/>
      <c r="F19" s="13"/>
      <c r="G19" s="7" t="s">
        <v>48</v>
      </c>
      <c r="H19" s="7" t="s">
        <v>48</v>
      </c>
      <c r="I19" s="7">
        <v>10</v>
      </c>
      <c r="J19" s="7"/>
      <c r="K19" s="7">
        <v>10</v>
      </c>
      <c r="L19" s="7"/>
      <c r="M19" s="6" t="s">
        <v>49</v>
      </c>
      <c r="N19" s="7"/>
    </row>
    <row r="20" ht="25" customHeight="1" spans="1:14">
      <c r="A20" s="9"/>
      <c r="B20" s="5" t="s">
        <v>50</v>
      </c>
      <c r="C20" s="5" t="s">
        <v>51</v>
      </c>
      <c r="D20" s="13" t="s">
        <v>52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53</v>
      </c>
      <c r="D21" s="12" t="s">
        <v>54</v>
      </c>
      <c r="E21" s="13"/>
      <c r="F21" s="13"/>
      <c r="G21" s="6" t="s">
        <v>41</v>
      </c>
      <c r="H21" s="6" t="s">
        <v>42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55</v>
      </c>
      <c r="D22" s="13" t="s">
        <v>52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56</v>
      </c>
      <c r="D23" s="13" t="s">
        <v>52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57</v>
      </c>
      <c r="C24" s="5" t="s">
        <v>58</v>
      </c>
      <c r="D24" s="12" t="s">
        <v>59</v>
      </c>
      <c r="E24" s="13"/>
      <c r="F24" s="13"/>
      <c r="G24" s="14" t="s">
        <v>60</v>
      </c>
      <c r="H24" s="7" t="s">
        <v>60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5" t="s">
        <v>61</v>
      </c>
      <c r="B25" s="15"/>
      <c r="C25" s="15"/>
      <c r="D25" s="15"/>
      <c r="E25" s="15"/>
      <c r="F25" s="15"/>
      <c r="G25" s="15"/>
      <c r="H25" s="15"/>
      <c r="I25" s="15">
        <f>SUM(I16:J24)+J8</f>
        <v>100</v>
      </c>
      <c r="J25" s="15"/>
      <c r="K25" s="15">
        <f>SUM(K16:L24)+N8</f>
        <v>99.549673</v>
      </c>
      <c r="L25" s="15"/>
      <c r="M25" s="21"/>
      <c r="N25" s="21"/>
    </row>
    <row r="26" spans="1:14">
      <c r="A26" s="16" t="s">
        <v>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>
      <c r="A27" s="18" t="s">
        <v>63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D14:F15"/>
    <mergeCell ref="I14:J15"/>
    <mergeCell ref="K14:L15"/>
    <mergeCell ref="M14:N15"/>
    <mergeCell ref="A7:B11"/>
    <mergeCell ref="A27:N37"/>
  </mergeCells>
  <pageMargins left="0.75" right="0.75" top="1" bottom="1" header="0.511805555555556" footer="0.511805555555556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公用经费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